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ovidciap\Documents\Veiklos\Pirkimai\Techninės specifikacijos\0-2026 Chemijos g. - Dujotiekio g\"/>
    </mc:Choice>
  </mc:AlternateContent>
  <bookViews>
    <workbookView xWindow="0" yWindow="0" windowWidth="28800" windowHeight="11580" xr2:uid="{00000000-000D-0000-FFFF-FFFF00000000}"/>
  </bookViews>
  <sheets>
    <sheet name="Darbų žiniaraštis" sheetId="2" r:id="rId1"/>
  </sheet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2" l="1"/>
  <c r="F31" i="2"/>
  <c r="F35" i="2"/>
  <c r="F26" i="2"/>
  <c r="F25" i="2"/>
  <c r="F24" i="2"/>
  <c r="F30" i="2"/>
  <c r="F29" i="2"/>
  <c r="F28" i="2"/>
  <c r="F27" i="2"/>
  <c r="F23" i="2"/>
  <c r="F22" i="2"/>
  <c r="F20" i="2"/>
  <c r="F19" i="2"/>
  <c r="F12" i="2"/>
  <c r="F21" i="2"/>
  <c r="F33" i="2"/>
  <c r="F34" i="2"/>
  <c r="F36" i="2"/>
  <c r="F11" i="2"/>
  <c r="F13" i="2"/>
  <c r="F14" i="2"/>
  <c r="F15" i="2"/>
  <c r="F16" i="2"/>
  <c r="F37" i="2"/>
  <c r="F38" i="2"/>
  <c r="F39" i="2"/>
  <c r="B18" i="2"/>
  <c r="B36" i="2"/>
  <c r="B16" i="2"/>
</calcChain>
</file>

<file path=xl/sharedStrings.xml><?xml version="1.0" encoding="utf-8"?>
<sst xmlns="http://schemas.openxmlformats.org/spreadsheetml/2006/main" count="91" uniqueCount="69">
  <si>
    <t>Sutarties pavadinimas:</t>
  </si>
  <si>
    <t>Vandentiekio linijos Dn700 Chemijos g.21 - Kovo 11-sios g./Dujotiekio g. projektavimas ir statyba</t>
  </si>
  <si>
    <t>Sutarties numeris:</t>
  </si>
  <si>
    <t>Užsakovas: UAB "Kauno vandenys"</t>
  </si>
  <si>
    <t>Rangovas:</t>
  </si>
  <si>
    <t>Darbų žiniaraštis</t>
  </si>
  <si>
    <t/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</si>
  <si>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</si>
  <si>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</si>
  <si>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</si>
  <si>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</si>
  <si>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</si>
  <si>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</si>
  <si>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</si>
  <si>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BENDROJI DALIS</t>
  </si>
  <si>
    <t>1.1</t>
  </si>
  <si>
    <t>Inžineriniai ir topografiniai tyrinėjimai</t>
  </si>
  <si>
    <t>kompl.</t>
  </si>
  <si>
    <t>1.2</t>
  </si>
  <si>
    <t>Statinio projektavimas (Įskaitant visus reikiamus derinimus, trečiųjų šalių sutikimus ir statybą leidžiančio dokumento gavimą)</t>
  </si>
  <si>
    <t>1.3</t>
  </si>
  <si>
    <t>Kontrolinė geodezinė nuotrauka</t>
  </si>
  <si>
    <t>1.4</t>
  </si>
  <si>
    <t>Pastatyto tinklo kadastro bylos sudarymas (įskaitant tinklo šulinių korteles, nekilnojamojo daikto kadastrinių matavimų bylą, ir jos išankstinę patikrą ar suderinimą VĮ Registrų centras)</t>
  </si>
  <si>
    <t>1.5</t>
  </si>
  <si>
    <t>Statybos užbaigimo procedūros</t>
  </si>
  <si>
    <t>2.</t>
  </si>
  <si>
    <t>VANDENTIEKIO TINKLŲ STATYBA</t>
  </si>
  <si>
    <t>2.1</t>
  </si>
  <si>
    <t>2.1.1</t>
  </si>
  <si>
    <t>Vandentiekio tinklo perklojimas PE 100 RC dvisluoksniu vamzdžiu DN /OD 710 mm betranšėju horizontalaus valdymo būdu, įskaitant plastikinį vamzdyną, visus reikalingus dėklus, jungtis, medžiagas ir darbus (Ilgis apie 1280 m)</t>
  </si>
  <si>
    <t>2.1.2</t>
  </si>
  <si>
    <t>Vandentiekio tinklo perklojimas PE 100 RC dvisluoksniu vamzdžiu DN /OD 500 mm betranšėju horizontalaus valdymo būdu, įskaitant plastikinį vamzdyną, visus reikalingus dėklus, jungtis, medžiagas ir darbus (Ilgis apie 15 m)</t>
  </si>
  <si>
    <t>2.1.3</t>
  </si>
  <si>
    <t>Vandentiekio gelžbetoninių šulinių permontavimas (esamų naikinimas ir naujų pastatymnas ant rekonstruojamo tinklo) su apkrovas atitinkančiais ketaus dangčiais, įskaitant hidroizoliaciją ir kitas reikalingas medžiagas. (D1500 H-3 m. 14 vnt.)</t>
  </si>
  <si>
    <t>vnt.</t>
  </si>
  <si>
    <t>2.1.4</t>
  </si>
  <si>
    <t>Vandentiekio gelžbetoninių šulinių statyba su apkrovas atitinkančiais ketaus dangčiais, įskaitant hidroizoliaciją ir kitas reikalingas medžiagas (D2000 H-3 m. 6 vnt.)</t>
  </si>
  <si>
    <t>2.1.5</t>
  </si>
  <si>
    <t>Pasijungimas į vandentiekio vamzdyną  kai paasijungiama balnu PE vamzdžiui, įskaitant visas reikiamas fasonines dalis, balno pragręžimas naudojant papildomą įrangą, įvado sklendės montavimą ir esamos atšakos pajungimą (DN 700 x 32 arba 63 (6 vnt D100, 1 vnt D63, 2 vnt D32) arba 100 - 9 vnt., DN700x150 - 2 vnt.)</t>
  </si>
  <si>
    <t>2.1.6</t>
  </si>
  <si>
    <t>Pasijungimas į vandentiekio vamzdyną  kai paasijungiama balnu PE vamzdžiui, įskaitant visas reikiamas fasonines dalis, balno pragręžimas naudojant papildomą įrangą, PH, sklendės jam montavimą  (DN 700 x  100 - 6 vnt.)</t>
  </si>
  <si>
    <t>2.1.7</t>
  </si>
  <si>
    <t>Pasijungimas į vandentiekio vamzdyną  kai paasijungiama balnu PE vamzdžiui, įskaitant visas reikiamas fasonines dalis, balno pragręžimas naudojant papildomą įrangą, vantuzų montavimą  (DN 700 x  100 - 4 vnt.)</t>
  </si>
  <si>
    <t>2.1.8</t>
  </si>
  <si>
    <t>Pasijungimas į vandentiekio vamzdyną  kai paasijungiama balnu PE vamzdžiui, įskaitant visas reikiamas fasonines dalis, balno pragręžimas naudojant papildomą įrangą, sklendės išleidėjui montavimą  (DN 700 x  150 - 4 vnt.)</t>
  </si>
  <si>
    <t>2.1.9</t>
  </si>
  <si>
    <t>Vandentiekio kameroje Nr. 62A esančių mazgo permontavimas įskaitant visas fasonines dalis, vamzdynus ir tvirtinimo elementus. Kamera padengiama hidroizoliacine danga, keičiamos susidėvėjusios lipynės.</t>
  </si>
  <si>
    <t>2.1.10</t>
  </si>
  <si>
    <t>Vandentiekio kameroje Nr. 41A esančių mazgo permontavimas įskaitant visas fasonines dalis, vamzdynus ir tvirtinimo elementus. Kamera padengiama hidroizoliacine danga, keičiamos susidėvėjusios lipynės.</t>
  </si>
  <si>
    <t>2.1.11</t>
  </si>
  <si>
    <t>Vandentiekio kameroje Nr. 236A esančių mazgo permontavimas įskaitant visas fasonines dalis, vamzdynus ir tvirtinimo elementus. Kamera padengiama hidroizoliacine danga, keičiamos susidėvėjusios lipynės.</t>
  </si>
  <si>
    <t>2.1.12</t>
  </si>
  <si>
    <t>Vandentiekio kameroje Nr. 240 esančių mazgo permontavimas įskaitant visas fasonines dalis, vamzdynus ir tvirtinimo elementus. Kamera padengiama hidroizoliacine danga, keičiamos susidėvėjusios lipynės.</t>
  </si>
  <si>
    <t>2.1.13</t>
  </si>
  <si>
    <t>Vandentiekio kameroje Nr. 50A esančių mazgo permontavimas įskaitant visas fasonines dalis, vamzdynus ir tvirtinimo elementus. Kamera padengiama hidroizoliacine danga, keičiamos susidėvėjusios lipynės.</t>
  </si>
  <si>
    <t>2.1.14</t>
  </si>
  <si>
    <t>Vandentiekio kameroje Nr. 57 esančių mazgo permontavimas įskaitant visas fasonines dalis, vamzdynus ir tvirtinimo elementus. Kamera padengiama hidroizoliacine danga, keičiamos susidėvėjusios lipynės.</t>
  </si>
  <si>
    <t>2.1.15</t>
  </si>
  <si>
    <t>Vandentiekio vamzdyno praplovimas, mechaninių priemaišų pašalinimas, hidraulinis bandymas, (įskaitant susijusias medžiagass bei paslaugas)</t>
  </si>
  <si>
    <t>2.1.16</t>
  </si>
  <si>
    <t>Gerbūvio sutvarkymo darbai, įskaitant kelių, gatvių, šaligatvių, bortų bei žalių plotų, statybos metu pažeisto drenažo ir (arba) kitų komunikacijų atstatymą, šulinių žymėjimo ženklų montavimą.</t>
  </si>
  <si>
    <t>2.1.17</t>
  </si>
  <si>
    <t>Esamos plieninės vandentiekio linijos naikinimas užaklinant visus atvirus jos galus įskaitant visas reikiamas medžiagas ir tvirtinimo elemntus ir darbus.</t>
  </si>
  <si>
    <t>VISO DARBAMS</t>
  </si>
  <si>
    <t>PVM</t>
  </si>
  <si>
    <t>Viso su PVM</t>
  </si>
  <si>
    <t>Pastaba:</t>
  </si>
  <si>
    <t>Kainų žiniaraščiuose įvardyti darbai yra įskaitant medžiagas, įrangą ir visus darbus, kaip nurodyta Užsakovo reikalavimuose.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</si>
</sst>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17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b/>
      <sz val="14"/>
      <color indexed="3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rgb="FF0070C0"/>
      <name val="Times New Roman"/>
      <family val="1"/>
      <charset val="186"/>
    </font>
    <font>
      <b/>
      <sz val="12"/>
      <name val="Times New Roman"/>
      <family val="1"/>
    </font>
    <font>
      <b/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41"/>
      </patternFill>
    </fill>
    <fill>
      <patternFill patternType="solid">
        <fgColor indexed="26"/>
        <bgColor indexed="43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9" fillId="0" borderId="0"/>
  </cellStyleXfs>
  <cellXfs count="72">
    <xf numFmtId="0" fontId="0" fillId="0" borderId="0" xfId="0"/>
    <xf numFmtId="0" fontId="5" fillId="0" borderId="0" xfId="0" applyFont="1" applyAlignment="1" applyProtection="1">
      <alignment vertical="center"/>
      <protection locked="0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1" fillId="3" borderId="15" xfId="2" applyNumberFormat="1" applyFont="1" applyFill="1" applyBorder="1" applyAlignment="1">
      <alignment horizontal="center" vertical="center" wrapText="1"/>
    </xf>
    <xf numFmtId="0" fontId="8" fillId="3" borderId="16" xfId="2" applyFont="1" applyFill="1" applyBorder="1" applyAlignment="1">
      <alignment horizontal="left" vertical="center" wrapText="1"/>
    </xf>
    <xf numFmtId="0" fontId="1" fillId="3" borderId="16" xfId="2" applyFont="1" applyFill="1" applyBorder="1" applyAlignment="1">
      <alignment horizontal="left" vertical="center" wrapText="1"/>
    </xf>
    <xf numFmtId="2" fontId="1" fillId="3" borderId="16" xfId="2" applyNumberFormat="1" applyFont="1" applyFill="1" applyBorder="1" applyAlignment="1">
      <alignment horizontal="left" vertical="center" wrapText="1"/>
    </xf>
    <xf numFmtId="4" fontId="1" fillId="3" borderId="16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/>
    </xf>
    <xf numFmtId="0" fontId="2" fillId="0" borderId="19" xfId="2" applyFont="1" applyBorder="1" applyAlignment="1">
      <alignment horizontal="left" vertical="center" wrapText="1"/>
    </xf>
    <xf numFmtId="0" fontId="2" fillId="0" borderId="19" xfId="2" applyFont="1" applyBorder="1" applyAlignment="1">
      <alignment horizontal="center" vertical="center" wrapText="1"/>
    </xf>
    <xf numFmtId="10" fontId="2" fillId="0" borderId="19" xfId="2" applyNumberFormat="1" applyFont="1" applyBorder="1" applyAlignment="1">
      <alignment horizontal="right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8" fillId="0" borderId="22" xfId="2" applyFont="1" applyBorder="1" applyAlignment="1">
      <alignment horizontal="left" vertical="center" wrapText="1"/>
    </xf>
    <xf numFmtId="0" fontId="8" fillId="0" borderId="22" xfId="2" applyFont="1" applyBorder="1" applyAlignment="1">
      <alignment horizontal="center" vertical="center" wrapText="1"/>
    </xf>
    <xf numFmtId="2" fontId="8" fillId="0" borderId="22" xfId="2" applyNumberFormat="1" applyFont="1" applyBorder="1" applyAlignment="1">
      <alignment horizontal="right" vertical="center" wrapText="1"/>
    </xf>
    <xf numFmtId="49" fontId="12" fillId="0" borderId="18" xfId="2" applyNumberFormat="1" applyFont="1" applyBorder="1" applyAlignment="1">
      <alignment horizontal="center" vertical="center"/>
    </xf>
    <xf numFmtId="0" fontId="12" fillId="0" borderId="24" xfId="2" applyFont="1" applyBorder="1" applyAlignment="1">
      <alignment horizontal="left" vertical="center" wrapText="1"/>
    </xf>
    <xf numFmtId="0" fontId="2" fillId="0" borderId="25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 wrapText="1"/>
    </xf>
    <xf numFmtId="49" fontId="13" fillId="4" borderId="26" xfId="2" applyNumberFormat="1" applyFont="1" applyFill="1" applyBorder="1" applyAlignment="1">
      <alignment horizontal="center" vertical="center" wrapText="1"/>
    </xf>
    <xf numFmtId="0" fontId="11" fillId="4" borderId="27" xfId="2" applyFont="1" applyFill="1" applyBorder="1" applyAlignment="1">
      <alignment horizontal="left" vertical="center" wrapText="1"/>
    </xf>
    <xf numFmtId="0" fontId="11" fillId="4" borderId="27" xfId="2" applyFont="1" applyFill="1" applyBorder="1" applyAlignment="1">
      <alignment horizontal="center" vertical="center" wrapText="1"/>
    </xf>
    <xf numFmtId="2" fontId="11" fillId="4" borderId="27" xfId="2" applyNumberFormat="1" applyFont="1" applyFill="1" applyBorder="1" applyAlignment="1">
      <alignment horizontal="right" vertical="center" wrapText="1"/>
    </xf>
    <xf numFmtId="49" fontId="0" fillId="0" borderId="29" xfId="0" applyNumberFormat="1" applyBorder="1"/>
    <xf numFmtId="0" fontId="11" fillId="0" borderId="1" xfId="2" applyFont="1" applyBorder="1" applyAlignment="1">
      <alignment horizontal="left" vertical="center" wrapText="1"/>
    </xf>
    <xf numFmtId="0" fontId="0" fillId="0" borderId="1" xfId="0" applyBorder="1"/>
    <xf numFmtId="49" fontId="0" fillId="0" borderId="31" xfId="0" applyNumberFormat="1" applyBorder="1"/>
    <xf numFmtId="0" fontId="11" fillId="0" borderId="10" xfId="2" applyFont="1" applyBorder="1" applyAlignment="1">
      <alignment horizontal="left" vertical="center" wrapText="1"/>
    </xf>
    <xf numFmtId="0" fontId="0" fillId="0" borderId="10" xfId="0" applyBorder="1"/>
    <xf numFmtId="49" fontId="0" fillId="0" borderId="0" xfId="0" applyNumberFormat="1"/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164" fontId="2" fillId="0" borderId="19" xfId="2" applyNumberFormat="1" applyFont="1" applyBorder="1" applyAlignment="1">
      <alignment horizontal="right" vertical="center" wrapText="1"/>
    </xf>
    <xf numFmtId="164" fontId="8" fillId="0" borderId="22" xfId="2" applyNumberFormat="1" applyFont="1" applyBorder="1" applyAlignment="1">
      <alignment horizontal="right" vertical="center" wrapText="1"/>
    </xf>
    <xf numFmtId="164" fontId="2" fillId="0" borderId="20" xfId="2" applyNumberFormat="1" applyFont="1" applyBorder="1" applyAlignment="1">
      <alignment horizontal="center" vertical="center" wrapText="1"/>
    </xf>
    <xf numFmtId="164" fontId="2" fillId="0" borderId="19" xfId="2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10" xfId="0" applyNumberFormat="1" applyBorder="1"/>
    <xf numFmtId="164" fontId="1" fillId="0" borderId="20" xfId="2" applyNumberFormat="1" applyFont="1" applyBorder="1" applyAlignment="1">
      <alignment horizontal="center" vertical="center" wrapText="1"/>
    </xf>
    <xf numFmtId="164" fontId="11" fillId="4" borderId="27" xfId="2" applyNumberFormat="1" applyFont="1" applyFill="1" applyBorder="1" applyAlignment="1">
      <alignment horizontal="center" vertical="center" wrapText="1"/>
    </xf>
    <xf numFmtId="164" fontId="15" fillId="4" borderId="28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1" fillId="3" borderId="17" xfId="2" applyNumberFormat="1" applyFont="1" applyFill="1" applyBorder="1" applyAlignment="1">
      <alignment horizontal="center" vertical="center" wrapText="1"/>
    </xf>
    <xf numFmtId="164" fontId="15" fillId="0" borderId="23" xfId="2" applyNumberFormat="1" applyFont="1" applyBorder="1" applyAlignment="1">
      <alignment horizontal="center" vertical="center" wrapText="1"/>
    </xf>
    <xf numFmtId="2" fontId="1" fillId="3" borderId="17" xfId="2" applyNumberFormat="1" applyFont="1" applyFill="1" applyBorder="1" applyAlignment="1">
      <alignment horizontal="center" vertical="center" wrapText="1"/>
    </xf>
    <xf numFmtId="164" fontId="16" fillId="0" borderId="30" xfId="1" applyNumberFormat="1" applyFont="1" applyBorder="1" applyAlignment="1">
      <alignment horizontal="center"/>
    </xf>
    <xf numFmtId="164" fontId="16" fillId="0" borderId="3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" fontId="2" fillId="0" borderId="19" xfId="2" applyNumberFormat="1" applyFont="1" applyBorder="1" applyAlignment="1">
      <alignment horizontal="right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33" xfId="2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7" fillId="0" borderId="2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10" fillId="2" borderId="12" xfId="2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Excel Built-in Normal" xfId="2" xr:uid="{00000000-0005-0000-0000-000000000000}"/>
    <cellStyle name="Įprastas" xfId="0" builtinId="0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view="pageLayout" zoomScale="130" zoomScaleNormal="100" zoomScalePageLayoutView="130" workbookViewId="0" xr3:uid="{AEA406A1-0E4B-5B11-9CD5-51D6E497D94C}">
      <selection activeCell="F36" sqref="F36"/>
    </sheetView>
  </sheetViews>
  <sheetFormatPr defaultRowHeight="15"/>
  <cols>
    <col min="1" max="1" width="4.7109375" customWidth="1"/>
    <col min="2" max="2" width="50.140625" style="33" customWidth="1"/>
    <col min="3" max="3" width="6.28515625" customWidth="1"/>
    <col min="4" max="4" width="8" customWidth="1"/>
    <col min="5" max="5" width="9.7109375" customWidth="1"/>
    <col min="6" max="6" width="11" style="50" customWidth="1"/>
    <col min="7" max="7" width="11" bestFit="1" customWidth="1"/>
  </cols>
  <sheetData>
    <row r="1" spans="1:6" ht="15" customHeight="1">
      <c r="A1" s="58" t="s">
        <v>0</v>
      </c>
      <c r="B1" s="58"/>
      <c r="C1" s="71" t="s">
        <v>1</v>
      </c>
      <c r="D1" s="71"/>
      <c r="E1" s="71"/>
      <c r="F1" s="71"/>
    </row>
    <row r="2" spans="1:6">
      <c r="A2" s="59" t="s">
        <v>2</v>
      </c>
      <c r="B2" s="59"/>
      <c r="C2" s="71"/>
      <c r="D2" s="71"/>
      <c r="E2" s="71"/>
      <c r="F2" s="71"/>
    </row>
    <row r="3" spans="1:6">
      <c r="A3" s="58" t="s">
        <v>3</v>
      </c>
      <c r="B3" s="58"/>
      <c r="C3" s="71"/>
      <c r="D3" s="71"/>
      <c r="E3" s="71"/>
      <c r="F3" s="71"/>
    </row>
    <row r="4" spans="1:6">
      <c r="A4" s="58" t="s">
        <v>4</v>
      </c>
      <c r="B4" s="58"/>
      <c r="C4" s="71"/>
      <c r="D4" s="71"/>
      <c r="E4" s="71"/>
      <c r="F4" s="71"/>
    </row>
    <row r="5" spans="1:6" ht="6.75" customHeight="1">
      <c r="A5" s="55"/>
      <c r="B5" s="55"/>
      <c r="C5" s="1"/>
      <c r="D5" s="55"/>
      <c r="E5" s="55"/>
      <c r="F5" s="44"/>
    </row>
    <row r="6" spans="1:6" ht="19.5" thickBot="1">
      <c r="A6" s="60" t="s">
        <v>5</v>
      </c>
      <c r="B6" s="60"/>
      <c r="C6" s="57" t="s">
        <v>6</v>
      </c>
      <c r="D6" s="57"/>
      <c r="E6" s="57"/>
      <c r="F6" s="57"/>
    </row>
    <row r="7" spans="1:6">
      <c r="A7" s="61" t="s">
        <v>7</v>
      </c>
      <c r="B7" s="63" t="s">
        <v>8</v>
      </c>
      <c r="C7" s="63" t="s">
        <v>9</v>
      </c>
      <c r="D7" s="65" t="s">
        <v>10</v>
      </c>
      <c r="E7" s="66"/>
      <c r="F7" s="67"/>
    </row>
    <row r="8" spans="1:6" ht="57.75" thickBot="1">
      <c r="A8" s="62"/>
      <c r="B8" s="64"/>
      <c r="C8" s="64"/>
      <c r="D8" s="2" t="s">
        <v>11</v>
      </c>
      <c r="E8" s="3" t="s">
        <v>12</v>
      </c>
      <c r="F8" s="4" t="s">
        <v>13</v>
      </c>
    </row>
    <row r="9" spans="1:6" ht="16.5" thickBot="1">
      <c r="A9" s="68"/>
      <c r="B9" s="69"/>
      <c r="C9" s="69"/>
      <c r="D9" s="69"/>
      <c r="E9" s="69"/>
      <c r="F9" s="70"/>
    </row>
    <row r="10" spans="1:6" ht="21" customHeight="1">
      <c r="A10" s="5">
        <v>1</v>
      </c>
      <c r="B10" s="6" t="s">
        <v>14</v>
      </c>
      <c r="C10" s="7"/>
      <c r="D10" s="8"/>
      <c r="E10" s="9"/>
      <c r="F10" s="45"/>
    </row>
    <row r="11" spans="1:6">
      <c r="A11" s="10" t="s">
        <v>15</v>
      </c>
      <c r="B11" s="11" t="s">
        <v>16</v>
      </c>
      <c r="C11" s="12" t="s">
        <v>17</v>
      </c>
      <c r="D11" s="13">
        <v>1</v>
      </c>
      <c r="E11" s="38"/>
      <c r="F11" s="37">
        <f t="shared" ref="F11:F14" si="0">ROUND(D11*E11,2)</f>
        <v>0</v>
      </c>
    </row>
    <row r="12" spans="1:6" ht="34.5" customHeight="1">
      <c r="A12" s="10" t="s">
        <v>18</v>
      </c>
      <c r="B12" s="11" t="s">
        <v>19</v>
      </c>
      <c r="C12" s="12" t="s">
        <v>17</v>
      </c>
      <c r="D12" s="13">
        <v>1</v>
      </c>
      <c r="E12" s="38"/>
      <c r="F12" s="37">
        <f t="shared" si="0"/>
        <v>0</v>
      </c>
    </row>
    <row r="13" spans="1:6">
      <c r="A13" s="10" t="s">
        <v>20</v>
      </c>
      <c r="B13" s="11" t="s">
        <v>21</v>
      </c>
      <c r="C13" s="12" t="s">
        <v>17</v>
      </c>
      <c r="D13" s="13">
        <v>1</v>
      </c>
      <c r="E13" s="38"/>
      <c r="F13" s="37">
        <f t="shared" si="0"/>
        <v>0</v>
      </c>
    </row>
    <row r="14" spans="1:6" ht="40.5" customHeight="1">
      <c r="A14" s="10" t="s">
        <v>22</v>
      </c>
      <c r="B14" s="11" t="s">
        <v>23</v>
      </c>
      <c r="C14" s="12" t="s">
        <v>17</v>
      </c>
      <c r="D14" s="13">
        <v>1</v>
      </c>
      <c r="E14" s="38"/>
      <c r="F14" s="37">
        <f t="shared" si="0"/>
        <v>0</v>
      </c>
    </row>
    <row r="15" spans="1:6">
      <c r="A15" s="10" t="s">
        <v>24</v>
      </c>
      <c r="B15" s="20" t="s">
        <v>25</v>
      </c>
      <c r="C15" s="12" t="s">
        <v>17</v>
      </c>
      <c r="D15" s="13">
        <v>1</v>
      </c>
      <c r="E15" s="38"/>
      <c r="F15" s="37">
        <f t="shared" ref="F15" si="1">ROUND(D15*E15,2)</f>
        <v>0</v>
      </c>
    </row>
    <row r="16" spans="1:6" ht="15.75" thickBot="1">
      <c r="A16" s="14" t="s">
        <v>6</v>
      </c>
      <c r="B16" s="15" t="str">
        <f>CONCATENATE("Viso (",B10,")")</f>
        <v>Viso (BENDROJI DALIS)</v>
      </c>
      <c r="C16" s="16"/>
      <c r="D16" s="17"/>
      <c r="E16" s="36"/>
      <c r="F16" s="46">
        <f>SUM(F11:F15)</f>
        <v>0</v>
      </c>
    </row>
    <row r="17" spans="1:6">
      <c r="A17" s="5" t="s">
        <v>26</v>
      </c>
      <c r="B17" s="6" t="s">
        <v>27</v>
      </c>
      <c r="C17" s="7"/>
      <c r="D17" s="8"/>
      <c r="E17" s="9"/>
      <c r="F17" s="47"/>
    </row>
    <row r="18" spans="1:6" ht="27" customHeight="1">
      <c r="A18" s="18" t="s">
        <v>28</v>
      </c>
      <c r="B18" s="19" t="str">
        <f>C1</f>
        <v>Vandentiekio linijos Dn700 Chemijos g.21 - Kovo 11-sios g./Dujotiekio g. projektavimas ir statyba</v>
      </c>
      <c r="C18" s="12"/>
      <c r="D18" s="13"/>
      <c r="E18" s="35"/>
      <c r="F18" s="37"/>
    </row>
    <row r="19" spans="1:6" ht="56.25" customHeight="1">
      <c r="A19" s="10" t="s">
        <v>29</v>
      </c>
      <c r="B19" s="11" t="s">
        <v>30</v>
      </c>
      <c r="C19" s="12" t="s">
        <v>17</v>
      </c>
      <c r="D19" s="13">
        <v>1</v>
      </c>
      <c r="E19" s="38"/>
      <c r="F19" s="37">
        <f t="shared" ref="F19:F34" si="2">ROUND(D19*E19,2)</f>
        <v>0</v>
      </c>
    </row>
    <row r="20" spans="1:6" ht="56.25" customHeight="1">
      <c r="A20" s="10" t="s">
        <v>31</v>
      </c>
      <c r="B20" s="11" t="s">
        <v>32</v>
      </c>
      <c r="C20" s="12" t="s">
        <v>17</v>
      </c>
      <c r="D20" s="13">
        <v>1</v>
      </c>
      <c r="E20" s="38"/>
      <c r="F20" s="37">
        <f t="shared" si="2"/>
        <v>0</v>
      </c>
    </row>
    <row r="21" spans="1:6" ht="65.25" customHeight="1">
      <c r="A21" s="10" t="s">
        <v>33</v>
      </c>
      <c r="B21" s="11" t="s">
        <v>34</v>
      </c>
      <c r="C21" s="12" t="s">
        <v>35</v>
      </c>
      <c r="D21" s="52">
        <v>14</v>
      </c>
      <c r="E21" s="38"/>
      <c r="F21" s="37">
        <f t="shared" si="2"/>
        <v>0</v>
      </c>
    </row>
    <row r="22" spans="1:6" ht="44.25" customHeight="1">
      <c r="A22" s="10" t="s">
        <v>36</v>
      </c>
      <c r="B22" s="11" t="s">
        <v>37</v>
      </c>
      <c r="C22" s="12" t="s">
        <v>35</v>
      </c>
      <c r="D22" s="52">
        <v>6</v>
      </c>
      <c r="E22" s="38"/>
      <c r="F22" s="37">
        <f t="shared" si="2"/>
        <v>0</v>
      </c>
    </row>
    <row r="23" spans="1:6" ht="81" customHeight="1">
      <c r="A23" s="10" t="s">
        <v>38</v>
      </c>
      <c r="B23" s="11" t="s">
        <v>39</v>
      </c>
      <c r="C23" s="12" t="s">
        <v>17</v>
      </c>
      <c r="D23" s="13">
        <v>1</v>
      </c>
      <c r="E23" s="38"/>
      <c r="F23" s="37">
        <f t="shared" si="2"/>
        <v>0</v>
      </c>
    </row>
    <row r="24" spans="1:6" ht="60.75" customHeight="1">
      <c r="A24" s="10" t="s">
        <v>40</v>
      </c>
      <c r="B24" s="11" t="s">
        <v>41</v>
      </c>
      <c r="C24" s="12" t="s">
        <v>17</v>
      </c>
      <c r="D24" s="13">
        <v>1</v>
      </c>
      <c r="E24" s="38"/>
      <c r="F24" s="37">
        <f t="shared" ref="F24:F26" si="3">ROUND(D24*E24,2)</f>
        <v>0</v>
      </c>
    </row>
    <row r="25" spans="1:6" ht="60.75" customHeight="1">
      <c r="A25" s="10" t="s">
        <v>42</v>
      </c>
      <c r="B25" s="11" t="s">
        <v>43</v>
      </c>
      <c r="C25" s="12" t="s">
        <v>17</v>
      </c>
      <c r="D25" s="13">
        <v>1</v>
      </c>
      <c r="E25" s="38"/>
      <c r="F25" s="37">
        <f t="shared" si="3"/>
        <v>0</v>
      </c>
    </row>
    <row r="26" spans="1:6" ht="60.75" customHeight="1">
      <c r="A26" s="10" t="s">
        <v>44</v>
      </c>
      <c r="B26" s="11" t="s">
        <v>45</v>
      </c>
      <c r="C26" s="12" t="s">
        <v>17</v>
      </c>
      <c r="D26" s="13">
        <v>1</v>
      </c>
      <c r="E26" s="38"/>
      <c r="F26" s="37">
        <f t="shared" si="3"/>
        <v>0</v>
      </c>
    </row>
    <row r="27" spans="1:6" ht="51" customHeight="1">
      <c r="A27" s="10" t="s">
        <v>46</v>
      </c>
      <c r="B27" s="11" t="s">
        <v>47</v>
      </c>
      <c r="C27" s="12" t="s">
        <v>17</v>
      </c>
      <c r="D27" s="13">
        <v>1</v>
      </c>
      <c r="E27" s="38"/>
      <c r="F27" s="37">
        <f t="shared" si="2"/>
        <v>0</v>
      </c>
    </row>
    <row r="28" spans="1:6" ht="36.75" customHeight="1">
      <c r="A28" s="10" t="s">
        <v>48</v>
      </c>
      <c r="B28" s="11" t="s">
        <v>49</v>
      </c>
      <c r="C28" s="12" t="s">
        <v>17</v>
      </c>
      <c r="D28" s="13">
        <v>1</v>
      </c>
      <c r="E28" s="38"/>
      <c r="F28" s="37">
        <f t="shared" si="2"/>
        <v>0</v>
      </c>
    </row>
    <row r="29" spans="1:6" ht="50.25" customHeight="1">
      <c r="A29" s="10" t="s">
        <v>50</v>
      </c>
      <c r="B29" s="11" t="s">
        <v>51</v>
      </c>
      <c r="C29" s="12" t="s">
        <v>17</v>
      </c>
      <c r="D29" s="13">
        <v>1</v>
      </c>
      <c r="E29" s="38"/>
      <c r="F29" s="37">
        <f t="shared" si="2"/>
        <v>0</v>
      </c>
    </row>
    <row r="30" spans="1:6" ht="52.5" customHeight="1">
      <c r="A30" s="10" t="s">
        <v>52</v>
      </c>
      <c r="B30" s="11" t="s">
        <v>53</v>
      </c>
      <c r="C30" s="12" t="s">
        <v>17</v>
      </c>
      <c r="D30" s="13">
        <v>1</v>
      </c>
      <c r="E30" s="38"/>
      <c r="F30" s="37">
        <f t="shared" si="2"/>
        <v>0</v>
      </c>
    </row>
    <row r="31" spans="1:6" ht="52.5" customHeight="1">
      <c r="A31" s="10" t="s">
        <v>54</v>
      </c>
      <c r="B31" s="11" t="s">
        <v>55</v>
      </c>
      <c r="C31" s="12" t="s">
        <v>17</v>
      </c>
      <c r="D31" s="13">
        <v>1</v>
      </c>
      <c r="E31" s="38"/>
      <c r="F31" s="37">
        <f t="shared" ref="F31:F32" si="4">ROUND(D31*E31,2)</f>
        <v>0</v>
      </c>
    </row>
    <row r="32" spans="1:6" ht="52.5" customHeight="1">
      <c r="A32" s="10" t="s">
        <v>56</v>
      </c>
      <c r="B32" s="11" t="s">
        <v>57</v>
      </c>
      <c r="C32" s="12" t="s">
        <v>17</v>
      </c>
      <c r="D32" s="13">
        <v>1</v>
      </c>
      <c r="E32" s="38"/>
      <c r="F32" s="37">
        <f t="shared" si="4"/>
        <v>0</v>
      </c>
    </row>
    <row r="33" spans="1:6" ht="40.5" customHeight="1">
      <c r="A33" s="10" t="s">
        <v>58</v>
      </c>
      <c r="B33" s="11" t="s">
        <v>59</v>
      </c>
      <c r="C33" s="12" t="s">
        <v>17</v>
      </c>
      <c r="D33" s="13">
        <v>1</v>
      </c>
      <c r="E33" s="38"/>
      <c r="F33" s="37">
        <f t="shared" si="2"/>
        <v>0</v>
      </c>
    </row>
    <row r="34" spans="1:6" ht="45.75" customHeight="1">
      <c r="A34" s="10" t="s">
        <v>60</v>
      </c>
      <c r="B34" s="20" t="s">
        <v>61</v>
      </c>
      <c r="C34" s="12" t="s">
        <v>17</v>
      </c>
      <c r="D34" s="13">
        <v>1</v>
      </c>
      <c r="E34" s="38"/>
      <c r="F34" s="37">
        <f t="shared" si="2"/>
        <v>0</v>
      </c>
    </row>
    <row r="35" spans="1:6" ht="43.5" customHeight="1">
      <c r="A35" s="10" t="s">
        <v>62</v>
      </c>
      <c r="B35" s="53" t="s">
        <v>63</v>
      </c>
      <c r="C35" s="54" t="s">
        <v>17</v>
      </c>
      <c r="D35" s="13">
        <v>1</v>
      </c>
      <c r="E35" s="38"/>
      <c r="F35" s="37">
        <f t="shared" ref="F35" si="5">ROUND(D35*E35,2)</f>
        <v>0</v>
      </c>
    </row>
    <row r="36" spans="1:6" ht="25.5" customHeight="1" thickBot="1">
      <c r="A36" s="10"/>
      <c r="B36" s="21" t="str">
        <f>CONCATENATE("Viso (",B18,")")</f>
        <v>Viso (Vandentiekio linijos Dn700 Chemijos g.21 - Kovo 11-sios g./Dujotiekio g. projektavimas ir statyba)</v>
      </c>
      <c r="C36" s="12"/>
      <c r="D36" s="13"/>
      <c r="E36" s="38"/>
      <c r="F36" s="41">
        <f>SUM(F19:F35)</f>
        <v>0</v>
      </c>
    </row>
    <row r="37" spans="1:6" ht="15.75">
      <c r="A37" s="22" t="s">
        <v>6</v>
      </c>
      <c r="B37" s="23" t="s">
        <v>64</v>
      </c>
      <c r="C37" s="24"/>
      <c r="D37" s="25"/>
      <c r="E37" s="42"/>
      <c r="F37" s="43">
        <f>F16+F36</f>
        <v>0</v>
      </c>
    </row>
    <row r="38" spans="1:6" ht="15.75">
      <c r="A38" s="26"/>
      <c r="B38" s="27" t="s">
        <v>65</v>
      </c>
      <c r="C38" s="28"/>
      <c r="D38" s="28"/>
      <c r="E38" s="39"/>
      <c r="F38" s="48">
        <f>ROUND(F37*0.21,2)</f>
        <v>0</v>
      </c>
    </row>
    <row r="39" spans="1:6" ht="16.5" thickBot="1">
      <c r="A39" s="29"/>
      <c r="B39" s="30" t="s">
        <v>66</v>
      </c>
      <c r="C39" s="31"/>
      <c r="D39" s="31"/>
      <c r="E39" s="40"/>
      <c r="F39" s="49">
        <f>F37+F38</f>
        <v>0</v>
      </c>
    </row>
    <row r="40" spans="1:6" ht="7.5" customHeight="1">
      <c r="A40" s="32"/>
    </row>
    <row r="41" spans="1:6" ht="12.75" customHeight="1">
      <c r="A41" s="32"/>
      <c r="B41" s="34" t="s">
        <v>67</v>
      </c>
      <c r="F41" s="51"/>
    </row>
    <row r="42" spans="1:6" ht="23.25" customHeight="1">
      <c r="A42" s="32"/>
      <c r="B42" s="56" t="s">
        <v>68</v>
      </c>
      <c r="C42" s="56"/>
      <c r="D42" s="56"/>
      <c r="E42" s="56"/>
      <c r="F42" s="56"/>
    </row>
  </sheetData>
  <mergeCells count="13">
    <mergeCell ref="B42:F42"/>
    <mergeCell ref="C6:F6"/>
    <mergeCell ref="A1:B1"/>
    <mergeCell ref="A2:B2"/>
    <mergeCell ref="A3:B3"/>
    <mergeCell ref="A4:B4"/>
    <mergeCell ref="A6:B6"/>
    <mergeCell ref="A7:A8"/>
    <mergeCell ref="B7:B8"/>
    <mergeCell ref="C7:C8"/>
    <mergeCell ref="D7:F7"/>
    <mergeCell ref="A9:F9"/>
    <mergeCell ref="C1:F4"/>
  </mergeCells>
  <pageMargins left="0.7" right="0.7" top="0.61458333333333337" bottom="0.46875" header="0.3" footer="0.3"/>
  <pageSetup orientation="portrait" r:id="rId1"/>
  <headerFooter>
    <oddHeader>&amp;RPriedėlis Nr. 1</oddHeader>
    <oddFooter>&amp;C&amp;P iš&amp;N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Props1.xml><?xml version="1.0" encoding="utf-8"?>
<ds:datastoreItem xmlns:ds="http://schemas.openxmlformats.org/officeDocument/2006/customXml" ds:itemID="{89B9CC7E-77BD-44BC-B7D3-5988AD7279EA}"/>
</file>

<file path=customXml/itemProps2.xml><?xml version="1.0" encoding="utf-8"?>
<ds:datastoreItem xmlns:ds="http://schemas.openxmlformats.org/officeDocument/2006/customXml" ds:itemID="{E5EDAE43-5ED4-4DBC-B6C7-5868C25DE83A}"/>
</file>

<file path=customXml/itemProps3.xml><?xml version="1.0" encoding="utf-8"?>
<ds:datastoreItem xmlns:ds="http://schemas.openxmlformats.org/officeDocument/2006/customXml" ds:itemID="{2F6941C9-2DB0-4072-84F2-94F3534169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Žiniaraštis</dc:title>
  <dc:subject/>
  <dc:creator>Raimonda Valasevičienė</dc:creator>
  <cp:keywords/>
  <dc:description/>
  <cp:lastModifiedBy>Ovidijus Čiapas</cp:lastModifiedBy>
  <cp:revision/>
  <dcterms:created xsi:type="dcterms:W3CDTF">2022-06-22T07:09:02Z</dcterms:created>
  <dcterms:modified xsi:type="dcterms:W3CDTF">2026-02-20T12:34:43Z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